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9" i="19"/>
  <c r="I16" i="2"/>
  <c r="C41" i="20"/>
  <c r="C40"/>
  <c r="D40" s="1"/>
  <c r="G40" s="1"/>
  <c r="C39"/>
  <c r="C37" i="17"/>
  <c r="C36"/>
  <c r="C35"/>
  <c r="D35" s="1"/>
  <c r="G35" s="1"/>
  <c r="J26" i="20"/>
  <c r="G40" i="19"/>
  <c r="G41"/>
  <c r="D41" i="20"/>
  <c r="G41" s="1"/>
  <c r="J19" i="19"/>
  <c r="J18" i="20"/>
  <c r="D39"/>
  <c r="G39" s="1"/>
  <c r="C38"/>
  <c r="D38" s="1"/>
  <c r="G38" s="1"/>
  <c r="C37"/>
  <c r="D37"/>
  <c r="G37" s="1"/>
  <c r="C36"/>
  <c r="D36" s="1"/>
  <c r="G36" s="1"/>
  <c r="G42" i="17"/>
  <c r="D41"/>
  <c r="G41" s="1"/>
  <c r="D40"/>
  <c r="G40" s="1"/>
  <c r="D39"/>
  <c r="G39" s="1"/>
  <c r="D38"/>
  <c r="G38" s="1"/>
  <c r="D37"/>
  <c r="G37" s="1"/>
  <c r="J19"/>
  <c r="D36"/>
  <c r="G36"/>
  <c r="C18" i="19"/>
  <c r="C19"/>
  <c r="C20"/>
  <c r="C21"/>
  <c r="C22"/>
  <c r="C23"/>
  <c r="C24"/>
  <c r="C25"/>
  <c r="D25" s="1"/>
  <c r="G25" s="1"/>
  <c r="C26"/>
  <c r="C27"/>
  <c r="D27" s="1"/>
  <c r="G27" s="1"/>
  <c r="C28"/>
  <c r="C29"/>
  <c r="C30"/>
  <c r="C31"/>
  <c r="D31" s="1"/>
  <c r="G31" s="1"/>
  <c r="C32"/>
  <c r="C33"/>
  <c r="D33" s="1"/>
  <c r="G33" s="1"/>
  <c r="C34"/>
  <c r="C35"/>
  <c r="D35" s="1"/>
  <c r="G35" s="1"/>
  <c r="C36"/>
  <c r="D36"/>
  <c r="G36" s="1"/>
  <c r="C37"/>
  <c r="D37" s="1"/>
  <c r="G37" s="1"/>
  <c r="C38"/>
  <c r="D38"/>
  <c r="G38" s="1"/>
  <c r="D39"/>
  <c r="G39" s="1"/>
  <c r="C17"/>
  <c r="C18" i="17"/>
  <c r="D18"/>
  <c r="G18" s="1"/>
  <c r="C19"/>
  <c r="C20"/>
  <c r="D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C34"/>
  <c r="D34" s="1"/>
  <c r="G34" s="1"/>
  <c r="C17"/>
  <c r="C17" i="20"/>
  <c r="D17" s="1"/>
  <c r="G17" s="1"/>
  <c r="C18"/>
  <c r="D18" s="1"/>
  <c r="G18" s="1"/>
  <c r="C19"/>
  <c r="D19"/>
  <c r="G19" s="1"/>
  <c r="C20"/>
  <c r="D20" s="1"/>
  <c r="G20" s="1"/>
  <c r="C21"/>
  <c r="D21"/>
  <c r="G21" s="1"/>
  <c r="C22"/>
  <c r="D22" s="1"/>
  <c r="G22" s="1"/>
  <c r="C23"/>
  <c r="D23"/>
  <c r="G23" s="1"/>
  <c r="C24"/>
  <c r="D24" s="1"/>
  <c r="G24" s="1"/>
  <c r="C25"/>
  <c r="D25"/>
  <c r="G25" s="1"/>
  <c r="C26"/>
  <c r="C27"/>
  <c r="D27"/>
  <c r="G27" s="1"/>
  <c r="C28"/>
  <c r="C29"/>
  <c r="D29"/>
  <c r="G29" s="1"/>
  <c r="C30"/>
  <c r="C31"/>
  <c r="D31"/>
  <c r="G31" s="1"/>
  <c r="C32"/>
  <c r="C33"/>
  <c r="D33"/>
  <c r="G33" s="1"/>
  <c r="C34"/>
  <c r="D34" s="1"/>
  <c r="G34" s="1"/>
  <c r="C35"/>
  <c r="D35"/>
  <c r="G35" s="1"/>
  <c r="C16"/>
  <c r="D16" s="1"/>
  <c r="D34" i="19"/>
  <c r="G34"/>
  <c r="J27" i="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 s="1"/>
  <c r="D32" i="19"/>
  <c r="G32" s="1"/>
  <c r="D29" i="17"/>
  <c r="G29" s="1"/>
  <c r="D27"/>
  <c r="G27" s="1"/>
  <c r="D25"/>
  <c r="G25" s="1"/>
  <c r="D23"/>
  <c r="G23" s="1"/>
  <c r="D32" i="20"/>
  <c r="G32" s="1"/>
  <c r="D30"/>
  <c r="G30" s="1"/>
  <c r="D28"/>
  <c r="G28" s="1"/>
  <c r="D26"/>
  <c r="G26" s="1"/>
  <c r="I17" i="2"/>
  <c r="D21" i="17"/>
  <c r="G21"/>
  <c r="D19"/>
  <c r="G19"/>
  <c r="D17"/>
  <c r="G17"/>
  <c r="A16" i="20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/>
  <c r="D30" i="19"/>
  <c r="G30"/>
  <c r="J26"/>
  <c r="D16" i="17"/>
  <c r="G16" s="1"/>
  <c r="D15" i="20"/>
  <c r="G15"/>
  <c r="E17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6"/>
  <c r="G26" s="1"/>
  <c r="D28"/>
  <c r="G28" s="1"/>
  <c r="D29"/>
  <c r="G29" s="1"/>
  <c r="E18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0" s="1"/>
  <c r="J29" s="1"/>
  <c r="B13" i="2" s="1"/>
  <c r="J28" i="19"/>
  <c r="J20"/>
  <c r="J29" i="17"/>
  <c r="F11" i="2"/>
  <c r="H20" s="1"/>
  <c r="F12"/>
  <c r="H21" s="1"/>
  <c r="C13"/>
  <c r="C12"/>
  <c r="C11"/>
  <c r="J21" i="17"/>
  <c r="J30" i="20"/>
  <c r="D13" i="2"/>
  <c r="J30" i="19"/>
  <c r="D12" i="2"/>
  <c r="J31" i="17"/>
  <c r="D11" i="2"/>
  <c r="J30" i="17"/>
  <c r="B11" i="2" s="1"/>
  <c r="J32" i="17"/>
  <c r="E11" i="2" s="1"/>
  <c r="J21" i="19" l="1"/>
  <c r="J29" s="1"/>
  <c r="B12" i="2" s="1"/>
  <c r="G20" i="17"/>
  <c r="F12"/>
  <c r="G11" i="2" s="1"/>
  <c r="I20" s="1"/>
  <c r="J31" i="19"/>
  <c r="E12" i="2" s="1"/>
  <c r="G16" i="20"/>
  <c r="F11"/>
  <c r="G13" i="2" s="1"/>
  <c r="I22" s="1"/>
  <c r="J31" i="20"/>
  <c r="E13" i="2" s="1"/>
  <c r="F12" i="19"/>
  <c r="G12" i="2" s="1"/>
  <c r="I21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<sst xmlns="http://schemas.openxmlformats.org/spreadsheetml/2006/main" count="104" uniqueCount="53">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</sst>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Punto1!$D$16:$D$38</c:f>
              <c:numCache>
                <c:formatCode>0.000</c:formatCode>
                <c:ptCount val="23"/>
                <c:pt idx="0">
                  <c:v>0</c:v>
                </c:pt>
                <c:pt idx="1">
                  <c:v>0.52095343720927312</c:v>
                </c:pt>
                <c:pt idx="2">
                  <c:v>0.91622021910310769</c:v>
                </c:pt>
                <c:pt idx="3">
                  <c:v>1.34113200963898</c:v>
                </c:pt>
                <c:pt idx="4">
                  <c:v>1.6869904437960854</c:v>
                </c:pt>
                <c:pt idx="5">
                  <c:v>1.9241505129323861</c:v>
                </c:pt>
                <c:pt idx="6">
                  <c:v>2.0526122170478822</c:v>
                </c:pt>
                <c:pt idx="7">
                  <c:v>2.0032038693111529</c:v>
                </c:pt>
                <c:pt idx="8">
                  <c:v>1.785807139269544</c:v>
                </c:pt>
                <c:pt idx="9">
                  <c:v>1.5585287396805894</c:v>
                </c:pt>
                <c:pt idx="10">
                  <c:v>1.420185366017747</c:v>
                </c:pt>
                <c:pt idx="11">
                  <c:v>1.3707770182810175</c:v>
                </c:pt>
                <c:pt idx="12">
                  <c:v>1.3016053314495963</c:v>
                </c:pt>
                <c:pt idx="13">
                  <c:v>1.2423153141655214</c:v>
                </c:pt>
                <c:pt idx="14">
                  <c:v>1.2126703055234838</c:v>
                </c:pt>
                <c:pt idx="15">
                  <c:v>1.1533802882394086</c:v>
                </c:pt>
                <c:pt idx="16">
                  <c:v>1.1138536100500249</c:v>
                </c:pt>
                <c:pt idx="17">
                  <c:v>1.0940902709553335</c:v>
                </c:pt>
                <c:pt idx="18">
                  <c:v>1.0545635927659498</c:v>
                </c:pt>
                <c:pt idx="19">
                  <c:v>1.0249185841239123</c:v>
                </c:pt>
                <c:pt idx="20">
                  <c:v>1.0150369145765663</c:v>
                </c:pt>
                <c:pt idx="21">
                  <c:v>1.0150369145765663</c:v>
                </c:pt>
                <c:pt idx="22">
                  <c:v>0</c:v>
                </c:pt>
              </c:numCache>
            </c:numRef>
          </c:yVal>
          <c:smooth val="1"/>
        </c:ser>
        <c:axId val="83386752"/>
        <c:axId val="83389056"/>
      </c:scatterChart>
      <c:valAx>
        <c:axId val="8338675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3389056"/>
        <c:crosses val="autoZero"/>
        <c:crossBetween val="midCat"/>
        <c:majorUnit val="1"/>
      </c:valAx>
      <c:valAx>
        <c:axId val="833890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3386752"/>
        <c:crossesAt val="0"/>
        <c:crossBetween val="midCat"/>
        <c:majorUnit val="0.1"/>
        <c:minorUnit val="2.5346976472419524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99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Punto2!$E$16:$E$38</c:f>
              <c:numCache>
                <c:formatCode>0.0</c:formatCode>
                <c:ptCount val="23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</c:numCache>
            </c:numRef>
          </c:xVal>
          <c:yVal>
            <c:numRef>
              <c:f>Punto2!$D$16:$D$38</c:f>
              <c:numCache>
                <c:formatCode>0.000</c:formatCode>
                <c:ptCount val="23"/>
                <c:pt idx="0">
                  <c:v>0</c:v>
                </c:pt>
                <c:pt idx="1">
                  <c:v>0.55059844585131068</c:v>
                </c:pt>
                <c:pt idx="2">
                  <c:v>0.84704853227168664</c:v>
                </c:pt>
                <c:pt idx="3">
                  <c:v>1.2423153141655214</c:v>
                </c:pt>
                <c:pt idx="4">
                  <c:v>1.6178187569646645</c:v>
                </c:pt>
                <c:pt idx="5">
                  <c:v>1.9340321824797317</c:v>
                </c:pt>
                <c:pt idx="6">
                  <c:v>2.1810739211633785</c:v>
                </c:pt>
                <c:pt idx="7">
                  <c:v>2.3589439730156041</c:v>
                </c:pt>
                <c:pt idx="8">
                  <c:v>2.5170506857731381</c:v>
                </c:pt>
                <c:pt idx="9">
                  <c:v>2.576340703057213</c:v>
                </c:pt>
                <c:pt idx="10">
                  <c:v>2.4874056771311004</c:v>
                </c:pt>
                <c:pt idx="11">
                  <c:v>2.1316655734266496</c:v>
                </c:pt>
                <c:pt idx="12">
                  <c:v>1.6869904437960854</c:v>
                </c:pt>
                <c:pt idx="13">
                  <c:v>1.5288837310385517</c:v>
                </c:pt>
                <c:pt idx="14">
                  <c:v>1.4300670355650926</c:v>
                </c:pt>
                <c:pt idx="15">
                  <c:v>1.34113200963898</c:v>
                </c:pt>
                <c:pt idx="16">
                  <c:v>1.2917236619022507</c:v>
                </c:pt>
                <c:pt idx="17">
                  <c:v>1.2423153141655214</c:v>
                </c:pt>
                <c:pt idx="18" formatCode="0.0000">
                  <c:v>1.2027886359761379</c:v>
                </c:pt>
                <c:pt idx="19" formatCode="0.0000">
                  <c:v>1.1632619577867545</c:v>
                </c:pt>
                <c:pt idx="20" formatCode="0.0000">
                  <c:v>1.1434986186920624</c:v>
                </c:pt>
                <c:pt idx="21" formatCode="0.0000">
                  <c:v>1.1039719405026793</c:v>
                </c:pt>
                <c:pt idx="22" formatCode="0.0000">
                  <c:v>1.1039719405026793</c:v>
                </c:pt>
              </c:numCache>
            </c:numRef>
          </c:yVal>
          <c:smooth val="1"/>
        </c:ser>
        <c:axId val="83998976"/>
        <c:axId val="84009728"/>
      </c:scatterChart>
      <c:valAx>
        <c:axId val="839989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4009728"/>
        <c:crosses val="autoZero"/>
        <c:crossBetween val="midCat"/>
        <c:majorUnit val="1"/>
        <c:minorUnit val="1"/>
      </c:valAx>
      <c:valAx>
        <c:axId val="840097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39989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9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0.84704853227168664</c:v>
                </c:pt>
                <c:pt idx="2">
                  <c:v>1.2917236619022507</c:v>
                </c:pt>
                <c:pt idx="3">
                  <c:v>1.6672271047013936</c:v>
                </c:pt>
                <c:pt idx="4">
                  <c:v>1.943913852027078</c:v>
                </c:pt>
                <c:pt idx="5">
                  <c:v>2.2304822689001078</c:v>
                </c:pt>
                <c:pt idx="6">
                  <c:v>2.5664590335098674</c:v>
                </c:pt>
                <c:pt idx="7">
                  <c:v>2.8036191026461683</c:v>
                </c:pt>
                <c:pt idx="8">
                  <c:v>2.9320808067616646</c:v>
                </c:pt>
                <c:pt idx="9">
                  <c:v>3.0605425108771609</c:v>
                </c:pt>
                <c:pt idx="10">
                  <c:v>3.1099508586138902</c:v>
                </c:pt>
                <c:pt idx="11">
                  <c:v>3.0111341631404316</c:v>
                </c:pt>
                <c:pt idx="12">
                  <c:v>2.7739740940041306</c:v>
                </c:pt>
                <c:pt idx="13">
                  <c:v>2.586222372604559</c:v>
                </c:pt>
                <c:pt idx="14">
                  <c:v>2.4379973293943715</c:v>
                </c:pt>
                <c:pt idx="15" formatCode="0.0000">
                  <c:v>2.2798906166368376</c:v>
                </c:pt>
                <c:pt idx="16" formatCode="0.0000">
                  <c:v>2.1810739211633785</c:v>
                </c:pt>
                <c:pt idx="17" formatCode="0.0000">
                  <c:v>2.1316655734266496</c:v>
                </c:pt>
                <c:pt idx="18" formatCode="0.0000">
                  <c:v>2.0921388952372655</c:v>
                </c:pt>
                <c:pt idx="19" formatCode="0.0000">
                  <c:v>2.0624938865952278</c:v>
                </c:pt>
                <c:pt idx="20" formatCode="0.0000">
                  <c:v>2.0427305475005362</c:v>
                </c:pt>
                <c:pt idx="21" formatCode="0.0000">
                  <c:v>2.022967208405845</c:v>
                </c:pt>
              </c:numCache>
            </c:numRef>
          </c:yVal>
          <c:smooth val="1"/>
        </c:ser>
        <c:axId val="84078976"/>
        <c:axId val="84081280"/>
      </c:scatterChart>
      <c:valAx>
        <c:axId val="840789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4081280"/>
        <c:crosses val="autoZero"/>
        <c:crossBetween val="midCat"/>
        <c:majorUnit val="1"/>
        <c:minorUnit val="1"/>
      </c:valAx>
      <c:valAx>
        <c:axId val="840812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40789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25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1.7857000000000001</c:v>
                </c:pt>
                <c:pt idx="1">
                  <c:v>2.0526122170478822</c:v>
                </c:pt>
                <c:pt idx="2">
                  <c:v>2.576340703057213</c:v>
                </c:pt>
                <c:pt idx="3">
                  <c:v>3.1099508586138902</c:v>
                </c:pt>
              </c:numCache>
            </c:numRef>
          </c:yVal>
        </c:ser>
        <c:axId val="84248448"/>
        <c:axId val="84267008"/>
      </c:scatterChart>
      <c:valAx>
        <c:axId val="84248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4267008"/>
        <c:crosses val="autoZero"/>
        <c:crossBetween val="midCat"/>
      </c:valAx>
      <c:valAx>
        <c:axId val="84267008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84248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89" r="0.75000000000000089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8" zoomScaleNormal="110" workbookViewId="0">
      <selection activeCell="F38" sqref="F38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2.0526122170478822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53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21.47</v>
      </c>
    </row>
    <row r="17" spans="1:18">
      <c r="A17" s="29">
        <v>0.5</v>
      </c>
      <c r="B17" s="32">
        <v>42</v>
      </c>
      <c r="C17" s="33">
        <f>(0.00299639*B17+0.03211882)/9.81*1000</f>
        <v>16.102670744138631</v>
      </c>
      <c r="D17" s="33">
        <f t="shared" si="0"/>
        <v>0.52095343720927312</v>
      </c>
      <c r="E17" s="29">
        <v>0.5</v>
      </c>
      <c r="F17" s="35">
        <v>14</v>
      </c>
      <c r="G17" s="34">
        <f t="shared" si="1"/>
        <v>1.0419068744185462</v>
      </c>
      <c r="I17" s="23" t="s">
        <v>11</v>
      </c>
      <c r="J17" s="23">
        <v>87.88</v>
      </c>
    </row>
    <row r="18" spans="1:18">
      <c r="A18" s="29">
        <f t="shared" ref="A18:A41" si="2">A17+0.5</f>
        <v>1</v>
      </c>
      <c r="B18" s="32">
        <v>82</v>
      </c>
      <c r="C18" s="33">
        <f t="shared" ref="C18:C37" si="3">(0.00299639*B18+0.03211882)/9.81*1000</f>
        <v>28.320366972477061</v>
      </c>
      <c r="D18" s="33">
        <f t="shared" si="0"/>
        <v>0.91622021910310769</v>
      </c>
      <c r="E18" s="29">
        <f t="shared" ref="E18:E25" si="4">E17+0.5</f>
        <v>1</v>
      </c>
      <c r="F18" s="35">
        <v>60</v>
      </c>
      <c r="G18" s="34">
        <f t="shared" si="1"/>
        <v>1.8324404382062154</v>
      </c>
      <c r="I18" s="23" t="s">
        <v>12</v>
      </c>
      <c r="J18" s="37">
        <v>80.150000000000006</v>
      </c>
    </row>
    <row r="19" spans="1:18">
      <c r="A19" s="29">
        <f t="shared" si="2"/>
        <v>1.5</v>
      </c>
      <c r="B19" s="32">
        <v>125</v>
      </c>
      <c r="C19" s="33">
        <f t="shared" si="3"/>
        <v>41.454390417940871</v>
      </c>
      <c r="D19" s="33">
        <f t="shared" si="0"/>
        <v>1.34113200963898</v>
      </c>
      <c r="E19" s="29">
        <f t="shared" si="4"/>
        <v>1.5</v>
      </c>
      <c r="F19" s="35">
        <v>120</v>
      </c>
      <c r="G19" s="34">
        <f t="shared" si="1"/>
        <v>2.6822640192779601</v>
      </c>
      <c r="I19" s="23" t="s">
        <v>13</v>
      </c>
      <c r="J19" s="38">
        <f>J17-J18</f>
        <v>7.7299999999999898</v>
      </c>
    </row>
    <row r="20" spans="1:18">
      <c r="A20" s="29">
        <f t="shared" si="2"/>
        <v>2</v>
      </c>
      <c r="B20" s="32">
        <v>160</v>
      </c>
      <c r="C20" s="33">
        <f t="shared" si="3"/>
        <v>52.144874617737003</v>
      </c>
      <c r="D20" s="33">
        <f t="shared" si="0"/>
        <v>1.6869904437960854</v>
      </c>
      <c r="E20" s="29">
        <f t="shared" si="4"/>
        <v>2</v>
      </c>
      <c r="F20" s="35">
        <v>170</v>
      </c>
      <c r="G20" s="34">
        <f t="shared" si="1"/>
        <v>3.3739808875921709</v>
      </c>
      <c r="I20" s="39" t="s">
        <v>14</v>
      </c>
      <c r="J20" s="40">
        <f>J18-J16</f>
        <v>58.680000000000007</v>
      </c>
    </row>
    <row r="21" spans="1:18">
      <c r="A21" s="29">
        <f t="shared" si="2"/>
        <v>2.5</v>
      </c>
      <c r="B21" s="32">
        <v>184</v>
      </c>
      <c r="C21" s="33">
        <f t="shared" si="3"/>
        <v>59.475492354740055</v>
      </c>
      <c r="D21" s="33">
        <f t="shared" si="0"/>
        <v>1.9241505129323861</v>
      </c>
      <c r="E21" s="29">
        <f t="shared" si="4"/>
        <v>2.5</v>
      </c>
      <c r="F21" s="35">
        <v>240</v>
      </c>
      <c r="G21" s="34">
        <f t="shared" si="1"/>
        <v>3.8483010258647723</v>
      </c>
      <c r="I21" s="39" t="s">
        <v>15</v>
      </c>
      <c r="J21" s="38">
        <f>(J19/J20)*100</f>
        <v>13.173142467620977</v>
      </c>
    </row>
    <row r="22" spans="1:18">
      <c r="A22" s="29">
        <f t="shared" si="2"/>
        <v>3</v>
      </c>
      <c r="B22" s="32">
        <v>197</v>
      </c>
      <c r="C22" s="33">
        <f t="shared" si="3"/>
        <v>63.446243628950043</v>
      </c>
      <c r="D22" s="33">
        <f t="shared" si="0"/>
        <v>2.0526122170478822</v>
      </c>
      <c r="E22" s="29">
        <f t="shared" si="4"/>
        <v>3</v>
      </c>
      <c r="F22" s="35">
        <v>310</v>
      </c>
      <c r="G22" s="34">
        <f t="shared" si="1"/>
        <v>4.1052244340957644</v>
      </c>
      <c r="K22" s="18"/>
      <c r="L22" s="18"/>
    </row>
    <row r="23" spans="1:18">
      <c r="A23" s="29">
        <f t="shared" si="2"/>
        <v>3.5</v>
      </c>
      <c r="B23" s="32">
        <v>192</v>
      </c>
      <c r="C23" s="33">
        <f t="shared" si="3"/>
        <v>61.919031600407735</v>
      </c>
      <c r="D23" s="33">
        <f t="shared" si="0"/>
        <v>2.0032038693111529</v>
      </c>
      <c r="E23" s="29">
        <f t="shared" si="4"/>
        <v>3.5</v>
      </c>
      <c r="F23" s="35">
        <v>410</v>
      </c>
      <c r="G23" s="34">
        <f t="shared" si="1"/>
        <v>4.0064077386223058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170</v>
      </c>
      <c r="C24" s="33">
        <f t="shared" si="3"/>
        <v>55.199298674821605</v>
      </c>
      <c r="D24" s="33">
        <f t="shared" si="0"/>
        <v>1.785807139269544</v>
      </c>
      <c r="E24" s="29">
        <f t="shared" si="4"/>
        <v>4</v>
      </c>
      <c r="F24" s="35">
        <v>480</v>
      </c>
      <c r="G24" s="34">
        <f t="shared" si="1"/>
        <v>3.5716142785390881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147</v>
      </c>
      <c r="C25" s="33">
        <f t="shared" si="3"/>
        <v>48.174123343527015</v>
      </c>
      <c r="D25" s="33">
        <f t="shared" si="0"/>
        <v>1.5585287396805894</v>
      </c>
      <c r="E25" s="29">
        <f t="shared" si="4"/>
        <v>4.5</v>
      </c>
      <c r="F25" s="35">
        <v>550</v>
      </c>
      <c r="G25" s="34">
        <f t="shared" si="1"/>
        <v>3.1170574793611787</v>
      </c>
      <c r="H25" s="2"/>
      <c r="I25" s="39" t="s">
        <v>18</v>
      </c>
      <c r="J25" s="41">
        <v>274.60000000000002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133</v>
      </c>
      <c r="C26" s="33">
        <f t="shared" si="3"/>
        <v>43.897929663608558</v>
      </c>
      <c r="D26" s="33">
        <f t="shared" si="0"/>
        <v>1.420185366017747</v>
      </c>
      <c r="E26" s="29">
        <f t="shared" ref="E26:E32" si="5">E25+0.5</f>
        <v>5</v>
      </c>
      <c r="F26" s="35">
        <v>650</v>
      </c>
      <c r="G26" s="34">
        <f t="shared" si="1"/>
        <v>2.8403707320354941</v>
      </c>
      <c r="I26" s="39" t="s">
        <v>19</v>
      </c>
      <c r="J26" s="41">
        <v>146.75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128</v>
      </c>
      <c r="C27" s="33">
        <f t="shared" si="3"/>
        <v>42.370717635066249</v>
      </c>
      <c r="D27" s="33">
        <f t="shared" si="0"/>
        <v>1.3707770182810175</v>
      </c>
      <c r="E27" s="29">
        <f t="shared" si="5"/>
        <v>5.5</v>
      </c>
      <c r="F27" s="35">
        <v>730</v>
      </c>
      <c r="G27" s="34">
        <f t="shared" si="1"/>
        <v>2.741554036562035</v>
      </c>
      <c r="I27" s="39" t="s">
        <v>20</v>
      </c>
      <c r="J27" s="42">
        <f>J25-J26</f>
        <v>127.85000000000002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121</v>
      </c>
      <c r="C28" s="33">
        <f t="shared" si="3"/>
        <v>40.232620795107024</v>
      </c>
      <c r="D28" s="33">
        <f t="shared" si="0"/>
        <v>1.3016053314495963</v>
      </c>
      <c r="E28" s="29">
        <f t="shared" si="5"/>
        <v>6</v>
      </c>
      <c r="F28" s="35">
        <v>800</v>
      </c>
      <c r="G28" s="34">
        <f t="shared" si="1"/>
        <v>2.6032106628991927</v>
      </c>
      <c r="I28" s="39" t="s">
        <v>17</v>
      </c>
      <c r="J28" s="36">
        <v>1.93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115</v>
      </c>
      <c r="C29" s="33">
        <f t="shared" si="3"/>
        <v>38.399966360856268</v>
      </c>
      <c r="D29" s="33">
        <f t="shared" si="0"/>
        <v>1.2423153141655214</v>
      </c>
      <c r="E29" s="29">
        <f t="shared" si="5"/>
        <v>6.5</v>
      </c>
      <c r="F29" s="35">
        <v>890</v>
      </c>
      <c r="G29" s="34">
        <f t="shared" si="1"/>
        <v>2.4846306283310429</v>
      </c>
      <c r="I29" s="39" t="s">
        <v>36</v>
      </c>
      <c r="J29" s="43">
        <f>J28*B12</f>
        <v>59.656300000000002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112</v>
      </c>
      <c r="C30" s="33">
        <f t="shared" si="3"/>
        <v>37.483639143730883</v>
      </c>
      <c r="D30" s="33">
        <f t="shared" si="0"/>
        <v>1.2126703055234838</v>
      </c>
      <c r="E30" s="29">
        <f t="shared" si="5"/>
        <v>7</v>
      </c>
      <c r="F30" s="35">
        <v>1000</v>
      </c>
      <c r="G30" s="34">
        <f t="shared" si="1"/>
        <v>2.4253406110469675</v>
      </c>
      <c r="I30" s="39" t="s">
        <v>21</v>
      </c>
      <c r="J30" s="43">
        <f>J21</f>
        <v>13.173142467620977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106</v>
      </c>
      <c r="C31" s="33">
        <f t="shared" si="3"/>
        <v>35.65098470948012</v>
      </c>
      <c r="D31" s="33">
        <f t="shared" si="0"/>
        <v>1.1533802882394086</v>
      </c>
      <c r="E31" s="29">
        <f t="shared" si="5"/>
        <v>7.5</v>
      </c>
      <c r="F31" s="35">
        <v>1130</v>
      </c>
      <c r="G31" s="34">
        <f t="shared" si="1"/>
        <v>2.3067605764788173</v>
      </c>
      <c r="I31" s="44" t="s">
        <v>37</v>
      </c>
      <c r="J31" s="43">
        <f>J27/J29</f>
        <v>2.1431097805261139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102</v>
      </c>
      <c r="C32" s="33">
        <f t="shared" si="3"/>
        <v>34.429215086646273</v>
      </c>
      <c r="D32" s="33">
        <f t="shared" si="0"/>
        <v>1.1138536100500249</v>
      </c>
      <c r="E32" s="29">
        <f t="shared" si="5"/>
        <v>8</v>
      </c>
      <c r="F32" s="35">
        <v>1226</v>
      </c>
      <c r="G32" s="34">
        <f t="shared" si="1"/>
        <v>2.2277072201000498</v>
      </c>
      <c r="I32" s="44" t="s">
        <v>38</v>
      </c>
      <c r="J32" s="43">
        <f>J31/(1+J30/100)</f>
        <v>1.893655803663189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100</v>
      </c>
      <c r="C33" s="33">
        <f t="shared" si="3"/>
        <v>33.818330275229357</v>
      </c>
      <c r="D33" s="33">
        <f t="shared" si="0"/>
        <v>1.0940902709553335</v>
      </c>
      <c r="E33" s="29">
        <f>E32+0.5</f>
        <v>8.5</v>
      </c>
      <c r="F33" s="35">
        <v>1330</v>
      </c>
      <c r="G33" s="34">
        <f t="shared" si="1"/>
        <v>2.188180541910667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96</v>
      </c>
      <c r="C34" s="33">
        <f t="shared" si="3"/>
        <v>32.59656065239551</v>
      </c>
      <c r="D34" s="33">
        <f t="shared" si="0"/>
        <v>1.0545635927659498</v>
      </c>
      <c r="E34" s="29">
        <f t="shared" ref="E34:E41" si="6">E33+0.5</f>
        <v>9</v>
      </c>
      <c r="F34" s="35">
        <v>1440</v>
      </c>
      <c r="G34" s="34">
        <f t="shared" si="1"/>
        <v>2.1091271855318996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93</v>
      </c>
      <c r="C35" s="33">
        <f t="shared" si="3"/>
        <v>31.680233435270129</v>
      </c>
      <c r="D35" s="33">
        <f t="shared" si="0"/>
        <v>1.0249185841239123</v>
      </c>
      <c r="E35" s="29">
        <f t="shared" si="6"/>
        <v>9.5</v>
      </c>
      <c r="F35" s="35">
        <v>1520</v>
      </c>
      <c r="G35" s="34">
        <f t="shared" si="1"/>
        <v>2.0498371682478247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92</v>
      </c>
      <c r="C36" s="33">
        <f t="shared" si="3"/>
        <v>31.374791029561663</v>
      </c>
      <c r="D36" s="33">
        <f t="shared" si="0"/>
        <v>1.0150369145765663</v>
      </c>
      <c r="E36" s="29">
        <f t="shared" si="6"/>
        <v>10</v>
      </c>
      <c r="F36" s="35">
        <v>1620</v>
      </c>
      <c r="G36" s="34">
        <f t="shared" si="1"/>
        <v>2.0300738291531326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>
        <v>92</v>
      </c>
      <c r="C37" s="33">
        <f t="shared" si="3"/>
        <v>31.374791029561663</v>
      </c>
      <c r="D37" s="33">
        <f t="shared" si="0"/>
        <v>1.0150369145765663</v>
      </c>
      <c r="E37" s="29">
        <f t="shared" si="6"/>
        <v>10.5</v>
      </c>
      <c r="F37" s="35">
        <v>1820</v>
      </c>
      <c r="G37" s="34">
        <f t="shared" si="1"/>
        <v>2.0300738291531326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19" sqref="J19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2.576340703057213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40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11.3</v>
      </c>
      <c r="L16" s="31"/>
      <c r="M16" s="54"/>
      <c r="N16" s="56"/>
    </row>
    <row r="17" spans="1:20">
      <c r="A17" s="29">
        <f>A16+0.5</f>
        <v>0.5</v>
      </c>
      <c r="B17" s="32">
        <v>45</v>
      </c>
      <c r="C17" s="33">
        <f>(0.00299639*B17+0.03211882)/9.81*1000</f>
        <v>17.018997961264013</v>
      </c>
      <c r="D17" s="33">
        <f t="shared" si="0"/>
        <v>0.55059844585131068</v>
      </c>
      <c r="E17" s="29">
        <v>0.5</v>
      </c>
      <c r="F17" s="35">
        <v>12</v>
      </c>
      <c r="G17" s="34">
        <f t="shared" si="1"/>
        <v>0.55059844585131068</v>
      </c>
      <c r="I17" s="23" t="s">
        <v>11</v>
      </c>
      <c r="J17" s="37">
        <v>73.23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75</v>
      </c>
      <c r="C18" s="33">
        <f t="shared" ref="C18:C39" si="3">(0.00299639*B18+0.03211882)/9.81*1000</f>
        <v>26.182270132517836</v>
      </c>
      <c r="D18" s="33">
        <f t="shared" si="0"/>
        <v>0.84704853227168664</v>
      </c>
      <c r="E18" s="29">
        <f t="shared" ref="E18:E24" si="4">E17+0.5</f>
        <v>1</v>
      </c>
      <c r="F18" s="35">
        <v>22</v>
      </c>
      <c r="G18" s="34">
        <f t="shared" si="1"/>
        <v>0.84704853227168664</v>
      </c>
      <c r="I18" s="23" t="s">
        <v>12</v>
      </c>
      <c r="J18" s="37">
        <v>66.45</v>
      </c>
      <c r="L18" s="31"/>
      <c r="M18" s="54"/>
      <c r="N18" s="56"/>
    </row>
    <row r="19" spans="1:20">
      <c r="A19" s="29">
        <f t="shared" si="2"/>
        <v>1.5</v>
      </c>
      <c r="B19" s="32">
        <v>115</v>
      </c>
      <c r="C19" s="33">
        <f t="shared" si="3"/>
        <v>38.399966360856268</v>
      </c>
      <c r="D19" s="33">
        <f t="shared" si="0"/>
        <v>1.2423153141655214</v>
      </c>
      <c r="E19" s="29">
        <f t="shared" si="4"/>
        <v>1.5</v>
      </c>
      <c r="F19" s="35">
        <v>20</v>
      </c>
      <c r="G19" s="34">
        <f t="shared" si="1"/>
        <v>1.2423153141655214</v>
      </c>
      <c r="I19" s="23" t="s">
        <v>13</v>
      </c>
      <c r="J19" s="43">
        <f>J17-J18</f>
        <v>6.7800000000000011</v>
      </c>
      <c r="L19" s="31"/>
      <c r="M19" s="54"/>
      <c r="N19" s="57"/>
    </row>
    <row r="20" spans="1:20">
      <c r="A20" s="29">
        <f t="shared" si="2"/>
        <v>2</v>
      </c>
      <c r="B20" s="32">
        <v>153</v>
      </c>
      <c r="C20" s="33">
        <f t="shared" si="3"/>
        <v>50.006777777777778</v>
      </c>
      <c r="D20" s="33">
        <f t="shared" si="0"/>
        <v>1.6178187569646645</v>
      </c>
      <c r="E20" s="29">
        <f t="shared" si="4"/>
        <v>2</v>
      </c>
      <c r="F20" s="35">
        <v>20</v>
      </c>
      <c r="G20" s="34">
        <f t="shared" si="1"/>
        <v>1.6178187569646645</v>
      </c>
      <c r="I20" s="39" t="s">
        <v>14</v>
      </c>
      <c r="J20" s="36">
        <f>J18-J16</f>
        <v>55.150000000000006</v>
      </c>
      <c r="L20" s="31"/>
      <c r="M20" s="58"/>
      <c r="N20" s="59"/>
    </row>
    <row r="21" spans="1:20">
      <c r="A21" s="29">
        <f t="shared" si="2"/>
        <v>2.5</v>
      </c>
      <c r="B21" s="32">
        <v>185</v>
      </c>
      <c r="C21" s="33">
        <f t="shared" si="3"/>
        <v>59.78093476044851</v>
      </c>
      <c r="D21" s="33">
        <f t="shared" si="0"/>
        <v>1.9340321824797317</v>
      </c>
      <c r="E21" s="29">
        <f t="shared" si="4"/>
        <v>2.5</v>
      </c>
      <c r="F21" s="35">
        <v>34</v>
      </c>
      <c r="G21" s="34">
        <f t="shared" si="1"/>
        <v>1.9340321824797317</v>
      </c>
      <c r="I21" s="39" t="s">
        <v>15</v>
      </c>
      <c r="J21" s="43">
        <f>(J19/J20)*100</f>
        <v>12.293744333635541</v>
      </c>
      <c r="L21" s="31"/>
      <c r="M21" s="58"/>
      <c r="N21" s="57"/>
    </row>
    <row r="22" spans="1:20">
      <c r="A22" s="29">
        <f t="shared" si="2"/>
        <v>3</v>
      </c>
      <c r="B22" s="32">
        <v>210</v>
      </c>
      <c r="C22" s="33">
        <f t="shared" si="3"/>
        <v>67.416994903160031</v>
      </c>
      <c r="D22" s="33">
        <f t="shared" si="0"/>
        <v>2.1810739211633785</v>
      </c>
      <c r="E22" s="29">
        <f t="shared" si="4"/>
        <v>3</v>
      </c>
      <c r="F22" s="35">
        <v>54</v>
      </c>
      <c r="G22" s="34">
        <f t="shared" si="1"/>
        <v>2.1810739211633785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228</v>
      </c>
      <c r="C23" s="33">
        <f t="shared" si="3"/>
        <v>72.914958205912328</v>
      </c>
      <c r="D23" s="33">
        <f t="shared" si="0"/>
        <v>2.3589439730156041</v>
      </c>
      <c r="E23" s="29">
        <f t="shared" si="4"/>
        <v>3.5</v>
      </c>
      <c r="F23" s="35">
        <v>80</v>
      </c>
      <c r="G23" s="34">
        <f t="shared" si="1"/>
        <v>2.3589439730156041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244</v>
      </c>
      <c r="C24" s="33">
        <f t="shared" si="3"/>
        <v>77.802036697247701</v>
      </c>
      <c r="D24" s="33">
        <f t="shared" si="0"/>
        <v>2.5170506857731381</v>
      </c>
      <c r="E24" s="29">
        <f t="shared" si="4"/>
        <v>4</v>
      </c>
      <c r="F24" s="35">
        <v>150</v>
      </c>
      <c r="G24" s="34">
        <f t="shared" si="1"/>
        <v>2.5170506857731381</v>
      </c>
      <c r="H24" s="2"/>
      <c r="I24" s="39" t="s">
        <v>18</v>
      </c>
      <c r="J24" s="41">
        <v>273.24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250</v>
      </c>
      <c r="C25" s="33">
        <f t="shared" si="3"/>
        <v>79.634691131498457</v>
      </c>
      <c r="D25" s="33">
        <f t="shared" si="0"/>
        <v>2.576340703057213</v>
      </c>
      <c r="E25" s="29">
        <f t="shared" ref="E25:E42" si="5">E24+0.5</f>
        <v>4.5</v>
      </c>
      <c r="F25" s="35">
        <v>210</v>
      </c>
      <c r="G25" s="34">
        <f t="shared" si="1"/>
        <v>2.576340703057213</v>
      </c>
      <c r="H25" s="2"/>
      <c r="I25" s="39" t="s">
        <v>19</v>
      </c>
      <c r="J25" s="41">
        <v>147.71</v>
      </c>
      <c r="O25" s="1"/>
      <c r="P25" s="1"/>
      <c r="Q25" s="1"/>
      <c r="R25" s="1"/>
    </row>
    <row r="26" spans="1:20">
      <c r="A26" s="29">
        <f t="shared" si="2"/>
        <v>5</v>
      </c>
      <c r="B26" s="32">
        <v>241</v>
      </c>
      <c r="C26" s="33">
        <f t="shared" si="3"/>
        <v>76.885709480122316</v>
      </c>
      <c r="D26" s="33">
        <f t="shared" si="0"/>
        <v>2.4874056771311004</v>
      </c>
      <c r="E26" s="29">
        <f t="shared" si="5"/>
        <v>5</v>
      </c>
      <c r="F26" s="35">
        <v>250</v>
      </c>
      <c r="G26" s="34">
        <f t="shared" si="1"/>
        <v>2.4874056771311004</v>
      </c>
      <c r="I26" s="39" t="s">
        <v>20</v>
      </c>
      <c r="J26" s="45">
        <f>J24-J25</f>
        <v>125.53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205</v>
      </c>
      <c r="C27" s="33">
        <f t="shared" si="3"/>
        <v>65.889782874617737</v>
      </c>
      <c r="D27" s="33">
        <f t="shared" si="0"/>
        <v>2.1316655734266496</v>
      </c>
      <c r="E27" s="29">
        <f t="shared" si="5"/>
        <v>5.5</v>
      </c>
      <c r="F27" s="35">
        <v>360</v>
      </c>
      <c r="G27" s="34">
        <f t="shared" si="1"/>
        <v>2.1316655734266496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160</v>
      </c>
      <c r="C28" s="33">
        <f t="shared" si="3"/>
        <v>52.144874617737003</v>
      </c>
      <c r="D28" s="33">
        <f t="shared" si="0"/>
        <v>1.6869904437960854</v>
      </c>
      <c r="E28" s="29">
        <f t="shared" si="5"/>
        <v>6</v>
      </c>
      <c r="F28" s="35">
        <v>430</v>
      </c>
      <c r="G28" s="34">
        <f t="shared" si="1"/>
        <v>1.6869904437960854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144</v>
      </c>
      <c r="C29" s="33">
        <f t="shared" si="3"/>
        <v>47.25779612640163</v>
      </c>
      <c r="D29" s="33">
        <f t="shared" si="0"/>
        <v>1.5288837310385517</v>
      </c>
      <c r="E29" s="29">
        <f t="shared" si="5"/>
        <v>6.5</v>
      </c>
      <c r="F29" s="35">
        <v>510</v>
      </c>
      <c r="G29" s="34">
        <f t="shared" si="1"/>
        <v>1.5288837310385517</v>
      </c>
      <c r="I29" s="39" t="s">
        <v>21</v>
      </c>
      <c r="J29" s="43">
        <f>J21</f>
        <v>12.293744333635541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134</v>
      </c>
      <c r="C30" s="33">
        <f t="shared" si="3"/>
        <v>44.203372069317012</v>
      </c>
      <c r="D30" s="33">
        <f t="shared" si="0"/>
        <v>1.4300670355650926</v>
      </c>
      <c r="E30" s="29">
        <f t="shared" si="5"/>
        <v>7</v>
      </c>
      <c r="F30" s="35">
        <v>570</v>
      </c>
      <c r="G30" s="34">
        <f t="shared" si="1"/>
        <v>1.4300670355650926</v>
      </c>
      <c r="I30" s="44" t="s">
        <v>37</v>
      </c>
      <c r="J30" s="43">
        <f>J26/J28</f>
        <v>2.1042203421935319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125</v>
      </c>
      <c r="C31" s="33">
        <f t="shared" si="3"/>
        <v>41.454390417940871</v>
      </c>
      <c r="D31" s="33">
        <f t="shared" si="0"/>
        <v>1.34113200963898</v>
      </c>
      <c r="E31" s="29">
        <f t="shared" si="5"/>
        <v>7.5</v>
      </c>
      <c r="F31" s="35">
        <v>610</v>
      </c>
      <c r="G31" s="34">
        <f t="shared" si="1"/>
        <v>1.34113200963898</v>
      </c>
      <c r="I31" s="44" t="s">
        <v>38</v>
      </c>
      <c r="J31" s="43">
        <f>J30/(1+J29/100)</f>
        <v>1.8738535745514819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120</v>
      </c>
      <c r="C32" s="33">
        <f t="shared" si="3"/>
        <v>39.92717838939857</v>
      </c>
      <c r="D32" s="33">
        <f t="shared" si="0"/>
        <v>1.2917236619022507</v>
      </c>
      <c r="E32" s="29">
        <f t="shared" si="5"/>
        <v>8</v>
      </c>
      <c r="F32" s="35">
        <v>760</v>
      </c>
      <c r="G32" s="34">
        <f t="shared" si="1"/>
        <v>1.2917236619022507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115</v>
      </c>
      <c r="C33" s="33">
        <f t="shared" si="3"/>
        <v>38.399966360856268</v>
      </c>
      <c r="D33" s="33">
        <f t="shared" si="0"/>
        <v>1.2423153141655214</v>
      </c>
      <c r="E33" s="29">
        <f t="shared" si="5"/>
        <v>8.5</v>
      </c>
      <c r="F33" s="35">
        <v>800</v>
      </c>
      <c r="G33" s="34">
        <f t="shared" si="1"/>
        <v>1.2423153141655214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111</v>
      </c>
      <c r="C34" s="33">
        <f t="shared" si="3"/>
        <v>37.178196738022422</v>
      </c>
      <c r="D34" s="34">
        <f t="shared" si="0"/>
        <v>1.2027886359761379</v>
      </c>
      <c r="E34" s="29">
        <f t="shared" si="5"/>
        <v>9</v>
      </c>
      <c r="F34" s="35">
        <v>824</v>
      </c>
      <c r="G34" s="34">
        <f t="shared" si="1"/>
        <v>1.2027886359761379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>
        <v>107</v>
      </c>
      <c r="C35" s="33">
        <f t="shared" si="3"/>
        <v>35.956427115188582</v>
      </c>
      <c r="D35" s="34">
        <f t="shared" si="0"/>
        <v>1.1632619577867545</v>
      </c>
      <c r="E35" s="29">
        <f t="shared" si="5"/>
        <v>9.5</v>
      </c>
      <c r="F35" s="35">
        <v>860</v>
      </c>
      <c r="G35" s="34">
        <f t="shared" si="1"/>
        <v>1.1632619577867545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>
        <v>105</v>
      </c>
      <c r="C36" s="33">
        <f t="shared" si="3"/>
        <v>35.345542303771651</v>
      </c>
      <c r="D36" s="34">
        <f t="shared" si="0"/>
        <v>1.1434986186920624</v>
      </c>
      <c r="E36" s="29">
        <f t="shared" si="5"/>
        <v>10</v>
      </c>
      <c r="F36" s="35">
        <v>894</v>
      </c>
      <c r="G36" s="34">
        <f t="shared" si="1"/>
        <v>1.1434986186920624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>
        <v>101</v>
      </c>
      <c r="C37" s="33">
        <f t="shared" si="3"/>
        <v>34.123772680937819</v>
      </c>
      <c r="D37" s="34">
        <f t="shared" si="0"/>
        <v>1.1039719405026793</v>
      </c>
      <c r="E37" s="29">
        <f t="shared" si="5"/>
        <v>10.5</v>
      </c>
      <c r="F37" s="35">
        <v>920</v>
      </c>
      <c r="G37" s="34">
        <f t="shared" si="1"/>
        <v>1.1039719405026793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>
        <v>101</v>
      </c>
      <c r="C38" s="33">
        <f t="shared" si="3"/>
        <v>34.123772680937819</v>
      </c>
      <c r="D38" s="34">
        <f t="shared" si="0"/>
        <v>1.1039719405026793</v>
      </c>
      <c r="E38" s="29">
        <f t="shared" si="5"/>
        <v>11</v>
      </c>
      <c r="F38" s="35">
        <v>950</v>
      </c>
      <c r="G38" s="34">
        <f t="shared" si="1"/>
        <v>1.1039719405026793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>
        <v>99</v>
      </c>
      <c r="C39" s="33">
        <f t="shared" si="3"/>
        <v>33.512887869520888</v>
      </c>
      <c r="D39" s="33">
        <f t="shared" si="0"/>
        <v>1.0842086014079872</v>
      </c>
      <c r="E39" s="29">
        <f t="shared" si="5"/>
        <v>11.5</v>
      </c>
      <c r="F39" s="35">
        <v>974</v>
      </c>
      <c r="G39" s="34">
        <f t="shared" si="1"/>
        <v>1.0842086014079872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14" sqref="J1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3.1099508586138902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22.34</v>
      </c>
      <c r="M15" s="54"/>
      <c r="N15" s="56"/>
    </row>
    <row r="16" spans="1:14">
      <c r="A16" s="29">
        <f>A15+0.5</f>
        <v>0.5</v>
      </c>
      <c r="B16" s="35">
        <v>75</v>
      </c>
      <c r="C16" s="33">
        <f>(0.00299639*B16+0.03211882)/9.81*1000</f>
        <v>26.182270132517836</v>
      </c>
      <c r="D16" s="33">
        <f t="shared" si="0"/>
        <v>0.84704853227168664</v>
      </c>
      <c r="E16" s="29">
        <v>0.5</v>
      </c>
      <c r="F16" s="35">
        <v>-10</v>
      </c>
      <c r="G16" s="34">
        <f t="shared" si="1"/>
        <v>0.42352426613584332</v>
      </c>
      <c r="I16" s="23" t="s">
        <v>11</v>
      </c>
      <c r="J16" s="23">
        <v>76.94</v>
      </c>
      <c r="M16" s="54"/>
      <c r="N16" s="54"/>
    </row>
    <row r="17" spans="1:20">
      <c r="A17" s="29">
        <f t="shared" ref="A17:A40" si="2">A16+0.5</f>
        <v>1</v>
      </c>
      <c r="B17" s="35">
        <v>120</v>
      </c>
      <c r="C17" s="33">
        <f t="shared" ref="C17:C41" si="3">(0.00299639*B17+0.03211882)/9.81*1000</f>
        <v>39.92717838939857</v>
      </c>
      <c r="D17" s="33">
        <f t="shared" si="0"/>
        <v>1.2917236619022507</v>
      </c>
      <c r="E17" s="29">
        <f>E16+0.5</f>
        <v>1</v>
      </c>
      <c r="F17" s="35">
        <v>-32</v>
      </c>
      <c r="G17" s="34">
        <f t="shared" si="1"/>
        <v>0.64586183095112537</v>
      </c>
      <c r="I17" s="23" t="s">
        <v>12</v>
      </c>
      <c r="J17" s="23">
        <v>70.55</v>
      </c>
      <c r="M17" s="54"/>
      <c r="N17" s="56"/>
    </row>
    <row r="18" spans="1:20">
      <c r="A18" s="29">
        <f t="shared" si="2"/>
        <v>1.5</v>
      </c>
      <c r="B18" s="35">
        <v>158</v>
      </c>
      <c r="C18" s="33">
        <f t="shared" si="3"/>
        <v>51.533989806320072</v>
      </c>
      <c r="D18" s="33">
        <f t="shared" si="0"/>
        <v>1.6672271047013936</v>
      </c>
      <c r="E18" s="29">
        <f>E17+0.5</f>
        <v>1.5</v>
      </c>
      <c r="F18" s="35">
        <v>-50</v>
      </c>
      <c r="G18" s="34">
        <f t="shared" si="1"/>
        <v>0.83361355235069678</v>
      </c>
      <c r="I18" s="23" t="s">
        <v>13</v>
      </c>
      <c r="J18" s="38">
        <f>J16-J17</f>
        <v>6.3900000000000006</v>
      </c>
      <c r="M18" s="54"/>
      <c r="N18" s="57"/>
    </row>
    <row r="19" spans="1:20">
      <c r="A19" s="29">
        <f t="shared" si="2"/>
        <v>2</v>
      </c>
      <c r="B19" s="35">
        <v>186</v>
      </c>
      <c r="C19" s="33">
        <f t="shared" si="3"/>
        <v>60.086377166156979</v>
      </c>
      <c r="D19" s="33">
        <f t="shared" si="0"/>
        <v>1.943913852027078</v>
      </c>
      <c r="E19" s="29">
        <f t="shared" ref="E19:E41" si="4">E18+0.5</f>
        <v>2</v>
      </c>
      <c r="F19" s="35">
        <v>-60</v>
      </c>
      <c r="G19" s="34">
        <f t="shared" si="1"/>
        <v>0.971956926013539</v>
      </c>
      <c r="I19" s="39" t="s">
        <v>14</v>
      </c>
      <c r="J19" s="40">
        <f>J17-J15</f>
        <v>48.209999999999994</v>
      </c>
      <c r="M19" s="58"/>
      <c r="N19" s="59"/>
    </row>
    <row r="20" spans="1:20">
      <c r="A20" s="29">
        <f t="shared" si="2"/>
        <v>2.5</v>
      </c>
      <c r="B20" s="35">
        <v>215</v>
      </c>
      <c r="C20" s="33">
        <f t="shared" si="3"/>
        <v>68.94420693170234</v>
      </c>
      <c r="D20" s="33">
        <f t="shared" si="0"/>
        <v>2.2304822689001078</v>
      </c>
      <c r="E20" s="29">
        <f t="shared" si="4"/>
        <v>2.5</v>
      </c>
      <c r="F20" s="35">
        <v>-64</v>
      </c>
      <c r="G20" s="34">
        <f t="shared" si="1"/>
        <v>1.1152411344500539</v>
      </c>
      <c r="I20" s="39" t="s">
        <v>15</v>
      </c>
      <c r="J20" s="38">
        <f>(J18/J19)*100</f>
        <v>13.254511512134414</v>
      </c>
      <c r="M20" s="58"/>
      <c r="N20" s="57"/>
    </row>
    <row r="21" spans="1:20">
      <c r="A21" s="29">
        <f t="shared" si="2"/>
        <v>3</v>
      </c>
      <c r="B21" s="35">
        <v>249</v>
      </c>
      <c r="C21" s="33">
        <f t="shared" si="3"/>
        <v>79.329248725789995</v>
      </c>
      <c r="D21" s="33">
        <f t="shared" si="0"/>
        <v>2.5664590335098674</v>
      </c>
      <c r="E21" s="29">
        <f t="shared" si="4"/>
        <v>3</v>
      </c>
      <c r="F21" s="35">
        <v>-66</v>
      </c>
      <c r="G21" s="34">
        <f t="shared" si="1"/>
        <v>1.2832295167549337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273</v>
      </c>
      <c r="C22" s="33">
        <f t="shared" si="3"/>
        <v>86.659866462793062</v>
      </c>
      <c r="D22" s="33">
        <f t="shared" si="0"/>
        <v>2.8036191026461683</v>
      </c>
      <c r="E22" s="29">
        <f t="shared" si="4"/>
        <v>3.5</v>
      </c>
      <c r="F22" s="35">
        <v>-62</v>
      </c>
      <c r="G22" s="34">
        <f t="shared" si="1"/>
        <v>1.4018095513230842</v>
      </c>
    </row>
    <row r="23" spans="1:20">
      <c r="A23" s="29">
        <f t="shared" si="2"/>
        <v>4</v>
      </c>
      <c r="B23" s="35">
        <v>286</v>
      </c>
      <c r="C23" s="33">
        <f t="shared" si="3"/>
        <v>90.63061773700305</v>
      </c>
      <c r="D23" s="33">
        <f t="shared" si="0"/>
        <v>2.9320808067616646</v>
      </c>
      <c r="E23" s="29">
        <f t="shared" si="4"/>
        <v>4</v>
      </c>
      <c r="F23" s="35">
        <v>-42</v>
      </c>
      <c r="G23" s="34">
        <f t="shared" si="1"/>
        <v>1.4660404033808323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299</v>
      </c>
      <c r="C24" s="33">
        <f t="shared" si="3"/>
        <v>94.601369011213038</v>
      </c>
      <c r="D24" s="33">
        <f t="shared" si="0"/>
        <v>3.0605425108771609</v>
      </c>
      <c r="E24" s="29">
        <f t="shared" si="4"/>
        <v>4.5</v>
      </c>
      <c r="F24" s="35">
        <v>-26</v>
      </c>
      <c r="G24" s="34">
        <f t="shared" si="1"/>
        <v>1.5302712554385804</v>
      </c>
      <c r="H24" s="2"/>
      <c r="I24" s="39" t="s">
        <v>18</v>
      </c>
      <c r="J24" s="46">
        <v>268.93</v>
      </c>
      <c r="O24" s="1"/>
      <c r="P24" s="1"/>
      <c r="Q24" s="1"/>
      <c r="R24" s="1"/>
    </row>
    <row r="25" spans="1:20">
      <c r="A25" s="29">
        <f t="shared" si="2"/>
        <v>5</v>
      </c>
      <c r="B25" s="35">
        <v>304</v>
      </c>
      <c r="C25" s="33">
        <f t="shared" si="3"/>
        <v>96.128581039755346</v>
      </c>
      <c r="D25" s="33">
        <f t="shared" si="0"/>
        <v>3.1099508586138902</v>
      </c>
      <c r="E25" s="29">
        <f t="shared" si="4"/>
        <v>5</v>
      </c>
      <c r="F25" s="35">
        <v>-8</v>
      </c>
      <c r="G25" s="34">
        <f t="shared" si="1"/>
        <v>1.5549754293069451</v>
      </c>
      <c r="H25" s="2"/>
      <c r="I25" s="39" t="s">
        <v>19</v>
      </c>
      <c r="J25" s="46">
        <v>141.54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294</v>
      </c>
      <c r="C26" s="33">
        <f t="shared" si="3"/>
        <v>93.074156982670743</v>
      </c>
      <c r="D26" s="33">
        <f t="shared" si="0"/>
        <v>3.0111341631404316</v>
      </c>
      <c r="E26" s="29">
        <f t="shared" si="4"/>
        <v>5.5</v>
      </c>
      <c r="F26" s="35">
        <v>14</v>
      </c>
      <c r="G26" s="34">
        <f t="shared" si="1"/>
        <v>1.5055670815702158</v>
      </c>
      <c r="H26" s="2"/>
      <c r="I26" s="39" t="s">
        <v>20</v>
      </c>
      <c r="J26" s="42">
        <f>J24-J25</f>
        <v>127.39000000000001</v>
      </c>
      <c r="O26" s="1"/>
      <c r="P26" s="1"/>
      <c r="Q26" s="1"/>
      <c r="R26" s="1"/>
    </row>
    <row r="27" spans="1:20">
      <c r="A27" s="29">
        <f t="shared" si="2"/>
        <v>6</v>
      </c>
      <c r="B27" s="35">
        <v>270</v>
      </c>
      <c r="C27" s="33">
        <f t="shared" si="3"/>
        <v>85.743539245667677</v>
      </c>
      <c r="D27" s="33">
        <f t="shared" si="0"/>
        <v>2.7739740940041306</v>
      </c>
      <c r="E27" s="29">
        <f t="shared" si="4"/>
        <v>6</v>
      </c>
      <c r="F27" s="35">
        <v>36</v>
      </c>
      <c r="G27" s="34">
        <f t="shared" si="1"/>
        <v>1.3869870470020653</v>
      </c>
      <c r="I27" s="39" t="s">
        <v>17</v>
      </c>
      <c r="J27" s="38">
        <v>1.93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251</v>
      </c>
      <c r="C28" s="33">
        <f t="shared" si="3"/>
        <v>79.940133537206918</v>
      </c>
      <c r="D28" s="33">
        <f t="shared" si="0"/>
        <v>2.586222372604559</v>
      </c>
      <c r="E28" s="29">
        <f t="shared" si="4"/>
        <v>6.5</v>
      </c>
      <c r="F28" s="35">
        <v>58</v>
      </c>
      <c r="G28" s="34">
        <f t="shared" si="1"/>
        <v>1.2931111863022795</v>
      </c>
      <c r="I28" s="39" t="s">
        <v>24</v>
      </c>
      <c r="J28" s="38">
        <f>J27*B11</f>
        <v>59.656300000000002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236</v>
      </c>
      <c r="C29" s="33">
        <f t="shared" si="3"/>
        <v>75.358497451580021</v>
      </c>
      <c r="D29" s="33">
        <f t="shared" si="0"/>
        <v>2.4379973293943715</v>
      </c>
      <c r="E29" s="29">
        <f t="shared" si="4"/>
        <v>7</v>
      </c>
      <c r="F29" s="35">
        <v>80</v>
      </c>
      <c r="G29" s="34">
        <f t="shared" si="1"/>
        <v>1.2189986646971858</v>
      </c>
      <c r="I29" s="39" t="s">
        <v>21</v>
      </c>
      <c r="J29" s="38">
        <f>J20</f>
        <v>13.254511512134414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220</v>
      </c>
      <c r="C30" s="33">
        <f t="shared" si="3"/>
        <v>70.471418960244648</v>
      </c>
      <c r="D30" s="34">
        <f t="shared" si="0"/>
        <v>2.2798906166368376</v>
      </c>
      <c r="E30" s="29">
        <f t="shared" si="4"/>
        <v>7.5</v>
      </c>
      <c r="F30" s="35">
        <v>100</v>
      </c>
      <c r="G30" s="34">
        <f t="shared" si="1"/>
        <v>1.1399453083184188</v>
      </c>
      <c r="I30" s="39" t="s">
        <v>25</v>
      </c>
      <c r="J30" s="38">
        <f>J26/J28</f>
        <v>2.1353989436153435</v>
      </c>
      <c r="K30" s="5"/>
      <c r="R30" s="1"/>
      <c r="S30" s="1"/>
      <c r="T30" s="1"/>
    </row>
    <row r="31" spans="1:20">
      <c r="A31" s="29">
        <f t="shared" si="2"/>
        <v>8</v>
      </c>
      <c r="B31" s="35">
        <v>210</v>
      </c>
      <c r="C31" s="33">
        <f t="shared" si="3"/>
        <v>67.416994903160031</v>
      </c>
      <c r="D31" s="34">
        <f t="shared" si="0"/>
        <v>2.1810739211633785</v>
      </c>
      <c r="E31" s="29">
        <f t="shared" si="4"/>
        <v>8</v>
      </c>
      <c r="F31" s="35">
        <v>120</v>
      </c>
      <c r="G31" s="34">
        <f t="shared" si="1"/>
        <v>1.0905369605816893</v>
      </c>
      <c r="I31" s="39" t="s">
        <v>26</v>
      </c>
      <c r="J31" s="38">
        <f>J30/(1+J29/100)</f>
        <v>1.8854868694449765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205</v>
      </c>
      <c r="C32" s="33">
        <f t="shared" si="3"/>
        <v>65.889782874617737</v>
      </c>
      <c r="D32" s="34">
        <f t="shared" si="0"/>
        <v>2.1316655734266496</v>
      </c>
      <c r="E32" s="29">
        <f t="shared" si="4"/>
        <v>8.5</v>
      </c>
      <c r="F32" s="35">
        <v>140</v>
      </c>
      <c r="G32" s="34">
        <f t="shared" si="1"/>
        <v>1.0658327867133248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201</v>
      </c>
      <c r="C33" s="33">
        <f t="shared" si="3"/>
        <v>64.668013251783876</v>
      </c>
      <c r="D33" s="34">
        <f t="shared" si="0"/>
        <v>2.0921388952372655</v>
      </c>
      <c r="E33" s="29">
        <f t="shared" si="4"/>
        <v>9</v>
      </c>
      <c r="F33" s="35">
        <v>162</v>
      </c>
      <c r="G33" s="34">
        <f t="shared" si="1"/>
        <v>1.0460694476186327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198</v>
      </c>
      <c r="C34" s="33">
        <f t="shared" si="3"/>
        <v>63.751686034658498</v>
      </c>
      <c r="D34" s="34">
        <f t="shared" si="0"/>
        <v>2.0624938865952278</v>
      </c>
      <c r="E34" s="29">
        <f t="shared" si="4"/>
        <v>9.5</v>
      </c>
      <c r="F34" s="35">
        <v>182</v>
      </c>
      <c r="G34" s="34">
        <f t="shared" si="1"/>
        <v>1.0312469432976139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196</v>
      </c>
      <c r="C35" s="33">
        <f t="shared" si="3"/>
        <v>63.140801223241574</v>
      </c>
      <c r="D35" s="34">
        <f t="shared" si="0"/>
        <v>2.0427305475005362</v>
      </c>
      <c r="E35" s="29">
        <f t="shared" si="4"/>
        <v>10</v>
      </c>
      <c r="F35" s="35">
        <v>200</v>
      </c>
      <c r="G35" s="34">
        <f t="shared" si="1"/>
        <v>1.0213652737502681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194</v>
      </c>
      <c r="C36" s="33">
        <f t="shared" si="3"/>
        <v>62.529916411824665</v>
      </c>
      <c r="D36" s="34">
        <f t="shared" si="0"/>
        <v>2.022967208405845</v>
      </c>
      <c r="E36" s="29">
        <f t="shared" si="4"/>
        <v>10.5</v>
      </c>
      <c r="F36" s="35">
        <v>218</v>
      </c>
      <c r="G36" s="34">
        <f t="shared" si="1"/>
        <v>1.0114836042029225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>
        <f t="shared" si="3"/>
        <v>3.274089704383282</v>
      </c>
      <c r="D37" s="34">
        <f t="shared" si="0"/>
        <v>0.10592331622074674</v>
      </c>
      <c r="E37" s="29">
        <f t="shared" si="4"/>
        <v>11</v>
      </c>
      <c r="F37" s="35"/>
      <c r="G37" s="34">
        <f t="shared" si="1"/>
        <v>5.2961658110373372E-2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>
        <f t="shared" si="3"/>
        <v>3.274089704383282</v>
      </c>
      <c r="D38" s="34">
        <f t="shared" si="0"/>
        <v>0.10592331622074674</v>
      </c>
      <c r="E38" s="29">
        <f t="shared" si="4"/>
        <v>11.5</v>
      </c>
      <c r="F38" s="35"/>
      <c r="G38" s="34">
        <f t="shared" si="1"/>
        <v>5.2961658110373372E-2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>
        <f t="shared" si="3"/>
        <v>3.274089704383282</v>
      </c>
      <c r="D39" s="34">
        <f t="shared" si="0"/>
        <v>0.10592331622074674</v>
      </c>
      <c r="E39" s="29">
        <f t="shared" si="4"/>
        <v>12</v>
      </c>
      <c r="F39" s="35"/>
      <c r="G39" s="34">
        <f t="shared" si="1"/>
        <v>5.2961658110373372E-2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>
        <f t="shared" si="3"/>
        <v>3.274089704383282</v>
      </c>
      <c r="D40" s="34">
        <f t="shared" si="0"/>
        <v>0.10592331622074674</v>
      </c>
      <c r="E40" s="29">
        <f t="shared" si="4"/>
        <v>12.5</v>
      </c>
      <c r="F40" s="35"/>
      <c r="G40" s="34">
        <f t="shared" si="1"/>
        <v>5.2961658110373372E-2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>
        <f t="shared" si="3"/>
        <v>3.274089704383282</v>
      </c>
      <c r="D41" s="34">
        <f t="shared" si="0"/>
        <v>0.10592331622074674</v>
      </c>
      <c r="E41" s="29">
        <f t="shared" si="4"/>
        <v>13</v>
      </c>
      <c r="F41" s="35"/>
      <c r="G41" s="34">
        <f t="shared" si="1"/>
        <v>5.2961658110373372E-2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9" sqref="I9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13.173142467620977</v>
      </c>
      <c r="C11" s="32">
        <f>Punto1!B12</f>
        <v>30.91</v>
      </c>
      <c r="D11" s="60">
        <f>Punto1!J31</f>
        <v>2.1431097805261139</v>
      </c>
      <c r="E11" s="60">
        <f>Punto1!J32</f>
        <v>1.893655803663189</v>
      </c>
      <c r="F11" s="60">
        <f>Punto1!F11</f>
        <v>0.5</v>
      </c>
      <c r="G11" s="33">
        <f>Punto1!F12</f>
        <v>2.0526122170478822</v>
      </c>
      <c r="I11" s="4"/>
    </row>
    <row r="12" spans="1:11">
      <c r="A12" s="32">
        <v>2</v>
      </c>
      <c r="B12" s="60">
        <f>Punto2!J29</f>
        <v>12.293744333635541</v>
      </c>
      <c r="C12" s="32">
        <f>Punto2!B12</f>
        <v>30.91</v>
      </c>
      <c r="D12" s="60">
        <f>Punto2!J30</f>
        <v>2.1042203421935319</v>
      </c>
      <c r="E12" s="60">
        <f>Punto2!J31</f>
        <v>1.8738535745514819</v>
      </c>
      <c r="F12" s="29">
        <f>Punto2!F11</f>
        <v>1</v>
      </c>
      <c r="G12" s="33">
        <f>Punto2!F12</f>
        <v>2.576340703057213</v>
      </c>
      <c r="I12" s="4"/>
    </row>
    <row r="13" spans="1:11">
      <c r="A13" s="32">
        <v>3</v>
      </c>
      <c r="B13" s="60">
        <f>Punto3!J29</f>
        <v>13.254511512134414</v>
      </c>
      <c r="C13" s="32">
        <f>Punto3!B11</f>
        <v>30.91</v>
      </c>
      <c r="D13" s="60">
        <f>Punto3!J30</f>
        <v>2.1353989436153435</v>
      </c>
      <c r="E13" s="60">
        <f>Punto3!J31</f>
        <v>1.8854868694449765</v>
      </c>
      <c r="F13" s="29">
        <f>Punto3!F10</f>
        <v>2</v>
      </c>
      <c r="G13" s="33">
        <f>Punto3!F11</f>
        <v>3.1099508586138902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ATAN(0.6805)*180/PI()</f>
        <v>34.235287218399883</v>
      </c>
      <c r="J16" s="62" t="s">
        <v>2</v>
      </c>
    </row>
    <row r="17" spans="1:12" ht="14.25">
      <c r="H17" s="65" t="s">
        <v>4</v>
      </c>
      <c r="I17" s="67">
        <f>I19</f>
        <v>1.7857000000000001</v>
      </c>
      <c r="J17" s="63" t="s">
        <v>9</v>
      </c>
    </row>
    <row r="19" spans="1:12">
      <c r="H19" s="9">
        <v>0</v>
      </c>
      <c r="I19" s="11">
        <v>1.7857000000000001</v>
      </c>
    </row>
    <row r="20" spans="1:12">
      <c r="H20" s="9">
        <f t="shared" ref="H20:I22" si="0">F11</f>
        <v>0.5</v>
      </c>
      <c r="I20" s="11">
        <f t="shared" si="0"/>
        <v>2.0526122170478822</v>
      </c>
    </row>
    <row r="21" spans="1:12">
      <c r="H21" s="9">
        <f t="shared" si="0"/>
        <v>1</v>
      </c>
      <c r="I21" s="11">
        <f t="shared" si="0"/>
        <v>2.576340703057213</v>
      </c>
    </row>
    <row r="22" spans="1:12">
      <c r="H22" s="9">
        <f t="shared" si="0"/>
        <v>2</v>
      </c>
      <c r="I22" s="11">
        <f t="shared" si="0"/>
        <v>3.1099508586138902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2010-09-14T17:22:36Z</dcterms:modified>
</cp:coreProperties>
</file>